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11" i="2" l="1"/>
  <c r="F11" i="2"/>
  <c r="G11" i="2"/>
  <c r="H11" i="2"/>
  <c r="H113" i="2" l="1"/>
  <c r="G105" i="2"/>
  <c r="G106" i="2"/>
  <c r="G107" i="2"/>
  <c r="E99" i="2"/>
  <c r="E100" i="2"/>
  <c r="E101" i="2"/>
  <c r="E102" i="2"/>
  <c r="E103" i="2"/>
  <c r="F108" i="2" l="1"/>
  <c r="G108" i="2"/>
  <c r="H108" i="2"/>
  <c r="E108" i="2"/>
  <c r="E109" i="2"/>
  <c r="G100" i="2"/>
  <c r="H107" i="2"/>
  <c r="H116" i="2"/>
  <c r="H115" i="2"/>
  <c r="G113" i="2"/>
  <c r="E115" i="2"/>
  <c r="H106" i="2"/>
  <c r="F100" i="2"/>
  <c r="H102" i="2"/>
  <c r="H111" i="2"/>
  <c r="G97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F107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<sst xmlns="http://schemas.openxmlformats.org/spreadsheetml/2006/main" count="206" uniqueCount="204">
  <si>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</si>
  <si>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</si>
  <si>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</si>
  <si>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</si>
  <si>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</si>
  <si>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</si>
  <si>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</si>
  <si>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</si>
  <si>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</si>
  <si>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</si>
  <si>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</si>
  <si>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</si>
  <si>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</si>
  <si>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</si>
  <si>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</si>
  <si>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</si>
  <si>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</si>
  <si>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</si>
  <si>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</si>
  <si>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</si>
  <si>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</si>
  <si>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</si>
  <si>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</si>
  <si>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</si>
  <si>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</si>
  <si>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</si>
  <si>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</si>
  <si>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</si>
  <si>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</si>
  <si>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</si>
  <si>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</si>
  <si>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</si>
  <si>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</si>
  <si>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</si>
  <si>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</si>
  <si>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</si>
  <si>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</si>
  <si>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</si>
  <si>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</si>
  <si>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</si>
  <si>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</si>
  <si>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</si>
  <si>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</si>
  <si>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</si>
  <si>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</si>
  <si>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</si>
  <si>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</si>
  <si>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</si>
  <si>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</si>
  <si>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</si>
  <si>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</si>
  <si>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</si>
  <si>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</si>
  <si>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</si>
  <si>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</si>
  <si>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</si>
  <si>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</si>
  <si>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</si>
  <si>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</si>
  <si>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</si>
  <si>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</si>
  <si>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</si>
  <si>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</si>
  <si>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</si>
  <si>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</si>
  <si>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</si>
  <si>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</si>
  <si>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</si>
  <si>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</si>
  <si>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</si>
  <si>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</si>
  <si>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</si>
  <si>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</si>
  <si>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</si>
  <si>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</si>
  <si>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</si>
  <si>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</si>
  <si>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</si>
  <si>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</si>
  <si>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</si>
  <si>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</si>
  <si>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</si>
  <si>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</si>
  <si>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</si>
  <si>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</si>
  <si>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</si>
  <si>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</si>
  <si>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</si>
  <si>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</si>
  <si>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</si>
  <si>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</si>
  <si>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</si>
  <si>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</si>
  <si>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</si>
  <si>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</si>
  <si>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</si>
  <si>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</si>
  <si>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</si>
  <si>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</si>
  <si>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</si>
  <si>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</si>
  <si>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</si>
  <si>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</si>
  <si>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</si>
  <si>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</si>
  <si>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</si>
  <si>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</si>
  <si>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</si>
  <si>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</si>
  <si>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</si>
  <si>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</si>
  <si>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</si>
  <si>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</si>
  <si>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</si>
  <si>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</si>
  <si>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</si>
  <si>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</si>
  <si>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</si>
  <si>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</si>
  <si>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</si>
  <si>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</si>
  <si>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</si>
  <si>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</si>
  <si>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</si>
  <si>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</si>
  <si>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</si>
  <si>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</si>
  <si>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</si>
  <si>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</si>
  <si>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</si>
  <si>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</si>
  <si>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</si>
  <si>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</si>
  <si>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</si>
  <si>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</si>
  <si>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</si>
  <si>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</si>
  <si>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</si>
  <si>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</si>
  <si>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</si>
  <si>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</si>
  <si>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</si>
  <si>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</si>
  <si>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</si>
  <si>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</si>
  <si>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</si>
  <si>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</si>
  <si>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</si>
  <si>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</si>
  <si>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</si>
  <si>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</si>
  <si>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</si>
  <si>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</si>
  <si>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</si>
  <si>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</si>
  <si>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</si>
  <si>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</si>
  <si>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</si>
  <si>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</si>
  <si>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</si>
  <si>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</si>
  <si>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</si>
  <si>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</si>
  <si>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</si>
  <si>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</si>
  <si>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</si>
  <si>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</si>
  <si>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</si>
  <si>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</si>
  <si>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</si>
  <si>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</si>
  <si>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</si>
  <si>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</si>
  <si>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</si>
  <si>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</si>
  <si>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</si>
  <si>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</si>
  <si>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</si>
  <si>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</si>
  <si>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</si>
  <si>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</si>
  <si>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</si>
  <si>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</si>
  <si>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</si>
  <si>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</si>
  <si>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</si>
  <si>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</si>
  <si>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</si>
  <si>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</si>
  <si>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</si>
  <si>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</si>
  <si>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</si>
  <si>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</si>
  <si>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</si>
  <si>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</si>
  <si>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</si>
  <si>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</si>
  <si>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</si>
  <si>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</si>
  <si>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</si>
  <si>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</si>
  <si>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</si>
  <si>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الإقبال للاستثمار</t>
  </si>
  <si>
    <t>AL-EQBAL INVESTMENT COMPANY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</si>
</sst>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38" fontId="9" fillId="0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88" zoomScaleNormal="100" workbookViewId="0">
      <selection activeCell="F56" sqref="F56:H56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141048</v>
      </c>
      <c r="G2" s="39"/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12.3</v>
      </c>
      <c r="F6" s="47">
        <v>13</v>
      </c>
      <c r="G6" s="47">
        <v>32</v>
      </c>
      <c r="H6" s="47">
        <v>24.95</v>
      </c>
      <c r="I6" s="4" t="s">
        <v>195</v>
      </c>
    </row>
    <row r="7" spans="4:18" ht="20.100000000000001" customHeight="1" x14ac:dyDescent="0.2">
      <c r="D7" s="13" t="s">
        <v>87</v>
      </c>
      <c r="E7" s="64">
        <v>61458352.039999999</v>
      </c>
      <c r="F7" s="16">
        <v>338684656.16000003</v>
      </c>
      <c r="G7" s="16">
        <v>350382218.55000001</v>
      </c>
      <c r="H7" s="16">
        <v>267943555.16999999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64">
        <v>4833474</v>
      </c>
      <c r="F8" s="16">
        <v>22149928</v>
      </c>
      <c r="G8" s="16">
        <v>14227261</v>
      </c>
      <c r="H8" s="16">
        <v>10669193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64">
        <v>2997</v>
      </c>
      <c r="F9" s="16">
        <v>6385</v>
      </c>
      <c r="G9" s="16">
        <v>3626</v>
      </c>
      <c r="H9" s="16">
        <v>6219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60000000</v>
      </c>
      <c r="F10" s="16">
        <v>60000000</v>
      </c>
      <c r="G10" s="16">
        <v>30000000</v>
      </c>
      <c r="H10" s="16">
        <v>30000000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f t="shared" ref="E11:G11" si="0">+E10*E6</f>
        <v>738000000</v>
      </c>
      <c r="F11" s="16">
        <f t="shared" si="0"/>
        <v>780000000</v>
      </c>
      <c r="G11" s="16">
        <f t="shared" si="0"/>
        <v>960000000</v>
      </c>
      <c r="H11" s="16">
        <f>+H10*H6</f>
        <v>748500000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41435345</v>
      </c>
      <c r="F16" s="41">
        <v>57772284</v>
      </c>
      <c r="G16" s="41">
        <v>21644788</v>
      </c>
      <c r="H16" s="41">
        <v>49729435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61560180</v>
      </c>
      <c r="F17" s="16">
        <v>80019775</v>
      </c>
      <c r="G17" s="16">
        <v>68633332</v>
      </c>
      <c r="H17" s="16">
        <v>25617883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0</v>
      </c>
      <c r="F19" s="16">
        <v>0</v>
      </c>
      <c r="G19" s="16">
        <v>0</v>
      </c>
      <c r="H19" s="16">
        <v>28360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37538795</v>
      </c>
      <c r="F21" s="16">
        <v>37725583</v>
      </c>
      <c r="G21" s="16">
        <v>28348285</v>
      </c>
      <c r="H21" s="16">
        <v>19477577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169302272</v>
      </c>
      <c r="F23" s="16">
        <v>200633317</v>
      </c>
      <c r="G23" s="16">
        <v>124570617</v>
      </c>
      <c r="H23" s="16">
        <v>99349602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421553</v>
      </c>
      <c r="F24" s="16">
        <v>1688948</v>
      </c>
      <c r="G24" s="16">
        <v>66544957</v>
      </c>
      <c r="H24" s="16">
        <v>1589185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21620461</v>
      </c>
      <c r="F25" s="16">
        <v>14498457</v>
      </c>
      <c r="G25" s="16">
        <v>18449468</v>
      </c>
      <c r="H25" s="16">
        <v>18543871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3635742</v>
      </c>
      <c r="F26" s="16">
        <v>3623871</v>
      </c>
      <c r="G26" s="16">
        <v>3515741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4247802</v>
      </c>
      <c r="F27" s="16">
        <v>11229559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29504005</v>
      </c>
      <c r="F28" s="16">
        <v>29351887</v>
      </c>
      <c r="G28" s="16">
        <v>21965209</v>
      </c>
      <c r="H28" s="16">
        <v>18543871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230327716</v>
      </c>
      <c r="F29" s="16">
        <v>182379941</v>
      </c>
      <c r="G29" s="16">
        <v>45555887</v>
      </c>
      <c r="H29" s="16">
        <v>7500052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429555546</v>
      </c>
      <c r="F30" s="42">
        <v>414054093</v>
      </c>
      <c r="G30" s="42">
        <v>258636670</v>
      </c>
      <c r="H30" s="42">
        <v>126982710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38262153</v>
      </c>
      <c r="F35" s="41">
        <v>22179323</v>
      </c>
      <c r="G35" s="41">
        <v>43706530</v>
      </c>
      <c r="H35" s="41">
        <v>7522030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0</v>
      </c>
      <c r="F36" s="16">
        <v>0</v>
      </c>
      <c r="G36" s="16">
        <v>0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81031947</v>
      </c>
      <c r="F37" s="16">
        <v>78069047</v>
      </c>
      <c r="G37" s="16">
        <v>85702430</v>
      </c>
      <c r="H37" s="16">
        <v>15930000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144985360</v>
      </c>
      <c r="F39" s="16">
        <v>122884399</v>
      </c>
      <c r="G39" s="16">
        <v>149154355</v>
      </c>
      <c r="H39" s="16">
        <v>36467413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68231366</v>
      </c>
      <c r="F40" s="16">
        <v>126535379</v>
      </c>
      <c r="G40" s="16">
        <v>9130272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24831415</v>
      </c>
      <c r="F42" s="16">
        <v>19464983</v>
      </c>
      <c r="G42" s="16">
        <v>7003196</v>
      </c>
      <c r="H42" s="16">
        <v>3880311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238048141</v>
      </c>
      <c r="F43" s="42">
        <v>268884761</v>
      </c>
      <c r="G43" s="42">
        <v>165287823</v>
      </c>
      <c r="H43" s="42">
        <v>40347724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65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60000000</v>
      </c>
      <c r="F46" s="44">
        <v>60000000</v>
      </c>
      <c r="G46" s="44">
        <v>30000000</v>
      </c>
      <c r="H46" s="44">
        <v>30000000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60000000</v>
      </c>
      <c r="F47" s="43">
        <v>60000000</v>
      </c>
      <c r="G47" s="43">
        <v>30000000</v>
      </c>
      <c r="H47" s="43">
        <v>30000000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60000000</v>
      </c>
      <c r="F48" s="43">
        <v>60000000</v>
      </c>
      <c r="G48" s="43">
        <v>30000000</v>
      </c>
      <c r="H48" s="43">
        <v>30000000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13801287</v>
      </c>
      <c r="F49" s="43">
        <v>13897311</v>
      </c>
      <c r="G49" s="43">
        <v>13897311</v>
      </c>
      <c r="H49" s="43">
        <v>13897311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1273511</v>
      </c>
      <c r="F51" s="43">
        <v>236323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40000000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-20734</v>
      </c>
      <c r="F57" s="43">
        <v>-20734</v>
      </c>
      <c r="G57" s="43">
        <v>290046</v>
      </c>
      <c r="H57" s="43">
        <v>340934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116453341</v>
      </c>
      <c r="F58" s="43">
        <v>71056432</v>
      </c>
      <c r="G58" s="43">
        <v>49161490</v>
      </c>
      <c r="H58" s="43">
        <v>2396741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191507405</v>
      </c>
      <c r="F59" s="43">
        <v>145169332</v>
      </c>
      <c r="G59" s="43">
        <v>93348847</v>
      </c>
      <c r="H59" s="43">
        <v>86634986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429555546</v>
      </c>
      <c r="F61" s="45">
        <v>414054093</v>
      </c>
      <c r="G61" s="45">
        <v>258636670</v>
      </c>
      <c r="H61" s="45">
        <v>126982710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223760740</v>
      </c>
      <c r="F65" s="44">
        <v>188606262</v>
      </c>
      <c r="G65" s="44">
        <v>161654931</v>
      </c>
      <c r="H65" s="44">
        <v>142737072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107602804</v>
      </c>
      <c r="F66" s="43">
        <v>95025684</v>
      </c>
      <c r="G66" s="43">
        <v>99532963</v>
      </c>
      <c r="H66" s="43">
        <v>85744745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116157936</v>
      </c>
      <c r="F67" s="43">
        <v>93580578</v>
      </c>
      <c r="G67" s="43">
        <v>62121968</v>
      </c>
      <c r="H67" s="43">
        <v>56992327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33319682</v>
      </c>
      <c r="F68" s="43">
        <v>22935415</v>
      </c>
      <c r="G68" s="43">
        <v>15567199</v>
      </c>
      <c r="H68" s="43">
        <v>10466804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14615635</v>
      </c>
      <c r="F69" s="43">
        <v>11565180</v>
      </c>
      <c r="G69" s="43">
        <v>7174798</v>
      </c>
      <c r="H69" s="43">
        <v>5379338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5601508</v>
      </c>
      <c r="F70" s="43">
        <v>4105869</v>
      </c>
      <c r="G70" s="43">
        <v>3015791</v>
      </c>
      <c r="H70" s="43">
        <v>3480877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3353442</v>
      </c>
      <c r="F71" s="43">
        <v>251238</v>
      </c>
      <c r="G71" s="43">
        <v>0</v>
      </c>
      <c r="H71" s="43">
        <v>0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64869177</v>
      </c>
      <c r="F72" s="43">
        <v>58828745</v>
      </c>
      <c r="G72" s="43">
        <v>39379971</v>
      </c>
      <c r="H72" s="43">
        <v>41146185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960628</v>
      </c>
      <c r="F73" s="43">
        <v>11304988</v>
      </c>
      <c r="G73" s="43">
        <v>16078170</v>
      </c>
      <c r="H73" s="43">
        <v>2170908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149000</v>
      </c>
      <c r="H74" s="43">
        <v>950000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65829805</v>
      </c>
      <c r="F75" s="43">
        <v>70133733</v>
      </c>
      <c r="G75" s="43">
        <v>55309141</v>
      </c>
      <c r="H75" s="43">
        <v>42367093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13076051</v>
      </c>
      <c r="F76" s="43">
        <v>10762891</v>
      </c>
      <c r="G76" s="43">
        <v>2871683</v>
      </c>
      <c r="H76" s="43">
        <v>528070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52753754</v>
      </c>
      <c r="F77" s="43">
        <v>59370842</v>
      </c>
      <c r="G77" s="43">
        <v>52437458</v>
      </c>
      <c r="H77" s="43">
        <v>41839023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7725936</v>
      </c>
      <c r="F78" s="43">
        <v>7716898</v>
      </c>
      <c r="G78" s="43">
        <v>5693123</v>
      </c>
      <c r="H78" s="43">
        <v>4440565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45000</v>
      </c>
      <c r="H81" s="43">
        <v>45000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45027818</v>
      </c>
      <c r="F82" s="43">
        <v>51653944</v>
      </c>
      <c r="G82" s="43">
        <v>46699335</v>
      </c>
      <c r="H82" s="43">
        <v>37353458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45027818</v>
      </c>
      <c r="F84" s="45">
        <v>51653944</v>
      </c>
      <c r="G84" s="45">
        <v>46699335</v>
      </c>
      <c r="H84" s="45">
        <v>37353458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57772284</v>
      </c>
      <c r="F88" s="44">
        <v>21644788</v>
      </c>
      <c r="G88" s="44">
        <v>49729435</v>
      </c>
      <c r="H88" s="44">
        <v>45121377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74131780</v>
      </c>
      <c r="F89" s="43">
        <v>33716017</v>
      </c>
      <c r="G89" s="43">
        <v>12525105</v>
      </c>
      <c r="H89" s="43">
        <v>31830288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-22416142</v>
      </c>
      <c r="F90" s="43">
        <v>-96833677</v>
      </c>
      <c r="G90" s="43">
        <v>-76730397</v>
      </c>
      <c r="H90" s="43">
        <v>-1726848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-68052577</v>
      </c>
      <c r="F91" s="43">
        <v>99245156</v>
      </c>
      <c r="G91" s="43">
        <v>36120645</v>
      </c>
      <c r="H91" s="43">
        <v>-25495382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41435345</v>
      </c>
      <c r="F92" s="45">
        <v>57772284</v>
      </c>
      <c r="G92" s="45">
        <v>21644788</v>
      </c>
      <c r="H92" s="45">
        <v>49729435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8.05579</v>
      </c>
      <c r="F96" s="46">
        <f>+F8*100/F10</f>
        <v>36.916546666666669</v>
      </c>
      <c r="G96" s="46">
        <f>+G8*100/G10</f>
        <v>47.424203333333331</v>
      </c>
      <c r="H96" s="46">
        <f>+H8*100/H10</f>
        <v>35.563976666666669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0.75046363333333332</v>
      </c>
      <c r="F97" s="47">
        <f>+F84/F10</f>
        <v>0.86089906666666671</v>
      </c>
      <c r="G97" s="47">
        <f>+G84/G10</f>
        <v>1.5566445</v>
      </c>
      <c r="H97" s="47">
        <f>+H84/H10</f>
        <v>1.2451152666666667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1.3333333333333333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3.1917900833333332</v>
      </c>
      <c r="F99" s="47">
        <f>+F59/F10</f>
        <v>2.4194888666666667</v>
      </c>
      <c r="G99" s="47">
        <f>+G59/G10</f>
        <v>3.1116282333333332</v>
      </c>
      <c r="H99" s="47">
        <f>+H59/H10</f>
        <v>2.8878328666666668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16.389868147730365</v>
      </c>
      <c r="F100" s="47">
        <f>+F11/F84</f>
        <v>15.100492616788371</v>
      </c>
      <c r="G100" s="47">
        <f>+G11/G84</f>
        <v>20.557037910711148</v>
      </c>
      <c r="H100" s="47">
        <f>+H11/H84</f>
        <v>20.038305422753631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5.3440213760855046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107.08513251972548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3.8536368867825241</v>
      </c>
      <c r="F103" s="48">
        <f>+F11/F59</f>
        <v>5.3730356767089074</v>
      </c>
      <c r="G103" s="48">
        <f>+G11/G59</f>
        <v>10.284004900456885</v>
      </c>
      <c r="H103" s="48">
        <f>+H11/H59</f>
        <v>8.6396966694263675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51.911669580642254</v>
      </c>
      <c r="F105" s="53">
        <f>+F67*100/F65</f>
        <v>49.616898722058338</v>
      </c>
      <c r="G105" s="53">
        <f>+G67*100/G65</f>
        <v>38.428749197882496</v>
      </c>
      <c r="H105" s="53">
        <f>+H67*100/H65</f>
        <v>39.928188382622842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29.419729752413225</v>
      </c>
      <c r="F106" s="54">
        <f>+F75*100/F65</f>
        <v>37.185262173320631</v>
      </c>
      <c r="G106" s="54">
        <f>+G75*100/G65</f>
        <v>34.214323471518476</v>
      </c>
      <c r="H106" s="54">
        <f>+H75*100/H65</f>
        <v>29.681912628836887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20.123198555743066</v>
      </c>
      <c r="F107" s="54">
        <f>+F82*100/F65</f>
        <v>27.387183994983157</v>
      </c>
      <c r="G107" s="54">
        <f>+G82*100/G65</f>
        <v>28.888283649077181</v>
      </c>
      <c r="H107" s="54">
        <f>+H82*100/H65</f>
        <v>26.169415889377358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10.482420357343029</v>
      </c>
      <c r="F108" s="54">
        <f>F82*100/F30</f>
        <v>12.475168069404884</v>
      </c>
      <c r="G108" s="54">
        <f>G82*100/G30</f>
        <v>18.05596051016277</v>
      </c>
      <c r="H108" s="54">
        <f>H82*100/H30</f>
        <v>29.416176422758657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23.51231170408267</v>
      </c>
      <c r="F109" s="55">
        <f>+F84*100/F59</f>
        <v>35.581856917272304</v>
      </c>
      <c r="G109" s="55">
        <f>+G84*100/G59</f>
        <v>50.026686457091429</v>
      </c>
      <c r="H109" s="55">
        <f>+H84*100/H59</f>
        <v>43.115904699286268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55.417312898574473</v>
      </c>
      <c r="F111" s="46">
        <f>+F43*100/F30</f>
        <v>64.939524942698725</v>
      </c>
      <c r="G111" s="46">
        <f>+G43*100/G30</f>
        <v>63.907342682690739</v>
      </c>
      <c r="H111" s="46">
        <f>+H43*100/H30</f>
        <v>31.774187210211533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44.582687101425527</v>
      </c>
      <c r="F112" s="47">
        <f>+(F59+F60)*100/F30</f>
        <v>35.060475057301268</v>
      </c>
      <c r="G112" s="47">
        <f>+(G59+G60)*100/G30</f>
        <v>36.092657317309261</v>
      </c>
      <c r="H112" s="47">
        <f>+(H59+H60)*100/H30</f>
        <v>68.225812789788463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5.0343796456590759</v>
      </c>
      <c r="F113" s="48">
        <f>+F75/F76</f>
        <v>6.5162541365512299</v>
      </c>
      <c r="G113" s="48">
        <f>+G75/G76</f>
        <v>19.260183314105351</v>
      </c>
      <c r="H113" s="48">
        <f>+H75/H76</f>
        <v>80.230069877099623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0.52091223610927373</v>
      </c>
      <c r="F115" s="46">
        <f>+F65/F30</f>
        <v>0.45551116433475275</v>
      </c>
      <c r="G115" s="46">
        <f>+G65/G30</f>
        <v>0.62502711235804265</v>
      </c>
      <c r="H115" s="46">
        <f>+H65/H30</f>
        <v>1.1240669851824709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7.5840801952141748</v>
      </c>
      <c r="F116" s="47">
        <f>+F65/F28</f>
        <v>6.4256946069600227</v>
      </c>
      <c r="G116" s="47">
        <f>+G65/G28</f>
        <v>7.3595899315139679</v>
      </c>
      <c r="H116" s="47">
        <f>+H65/H28</f>
        <v>7.6972640717787568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9.2018567160172307</v>
      </c>
      <c r="F117" s="48">
        <f>+F65/F120</f>
        <v>2.4258377717873838</v>
      </c>
      <c r="G117" s="48">
        <f>+G65/G120</f>
        <v>-6.5756855609183598</v>
      </c>
      <c r="H117" s="48">
        <f>+H65/H120</f>
        <v>2.2699125820826627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1.1677197752931745</v>
      </c>
      <c r="F119" s="46">
        <f>+F23/F39</f>
        <v>1.6326996643406295</v>
      </c>
      <c r="G119" s="46">
        <f>+G23/G39</f>
        <v>0.83517921417715224</v>
      </c>
      <c r="H119" s="46">
        <f>+H23/H39</f>
        <v>2.7243391792008937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24316912</v>
      </c>
      <c r="F120" s="42">
        <f>+F23-F39</f>
        <v>77748918</v>
      </c>
      <c r="G120" s="42">
        <f>+G23-G39</f>
        <v>-24583738</v>
      </c>
      <c r="H120" s="42">
        <f>+H23-H39</f>
        <v>62882189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aseel</cp:lastModifiedBy>
  <cp:lastPrinted>2007-11-30T22:34:10Z</cp:lastPrinted>
  <dcterms:created xsi:type="dcterms:W3CDTF">2003-07-09T06:36:55Z</dcterms:created>
  <dcterms:modified xsi:type="dcterms:W3CDTF">2020-10-28T09:20:56Z</dcterms:modified>
</cp:coreProperties>
</file>